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№12'!$A$1:$J$23</definedName>
  </definedNames>
  <calcPr calcId="152511"/>
</workbook>
</file>

<file path=xl/calcChain.xml><?xml version="1.0" encoding="utf-8"?>
<calcChain xmlns="http://schemas.openxmlformats.org/spreadsheetml/2006/main">
  <c r="D18" i="2" l="1"/>
  <c r="D16" i="2"/>
  <c r="J15" i="2" l="1"/>
  <c r="F21" i="2"/>
  <c r="J16" i="2" l="1"/>
  <c r="J17" i="2"/>
  <c r="J18" i="2"/>
  <c r="J19" i="2"/>
  <c r="J20" i="2"/>
  <c r="J14" i="2"/>
  <c r="D21" i="2" l="1"/>
  <c r="I21" i="2"/>
  <c r="H21" i="2"/>
  <c r="C21" i="2"/>
  <c r="E21" i="2"/>
  <c r="J21" i="2" l="1"/>
</calcChain>
</file>

<file path=xl/sharedStrings.xml><?xml version="1.0" encoding="utf-8"?>
<sst xmlns="http://schemas.openxmlformats.org/spreadsheetml/2006/main" count="29" uniqueCount="28">
  <si>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</si>
  <si>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</si>
  <si>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</si>
  <si>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</si>
  <si>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</si>
  <si>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</si>
  <si>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</si>
  <si>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</si>
  <si>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</si>
  <si>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</si>
  <si>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</si>
  <si>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</si>
  <si>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</si>
  <si>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</si>
  <si>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</si>
  <si>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</si>
  <si>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</si>
  <si>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</si>
  <si>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</si>
  <si>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</si>
  <si>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</si>
  <si>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</si>
  <si>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</si>
  <si>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мая 2017 года № </t>
  </si>
  <si>
    <t xml:space="preserve">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</si>
  <si>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</si>
  <si>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от  06 декабря 2016 года № 68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</si>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</sst>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8" fillId="0" borderId="0" xfId="1" applyFont="1"/>
    <xf numFmtId="4" fontId="1" fillId="0" borderId="0" xfId="1" applyNumberFormat="1"/>
    <xf numFmtId="2" fontId="1" fillId="0" borderId="0" xfId="1" applyNumberFormat="1"/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view="pageBreakPreview" topLeftCell="A13" zoomScaleSheetLayoutView="100" workbookViewId="0">
      <selection activeCell="H19" sqref="H19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7.5703125" style="1" customWidth="1"/>
    <col min="7" max="7" width="18.140625" style="1" customWidth="1"/>
    <col min="8" max="8" width="23.7109375" style="1" customWidth="1"/>
    <col min="9" max="9" width="18.85546875" style="1" customWidth="1"/>
    <col min="10" max="10" width="17.5703125" style="1" customWidth="1"/>
    <col min="11" max="255" width="9.140625" style="1" customWidth="1"/>
    <col min="256" max="16384" width="9.28515625" style="1"/>
  </cols>
  <sheetData>
    <row r="1" spans="1:11" ht="15.75" x14ac:dyDescent="0.25">
      <c r="H1" s="23" t="s">
        <v>27</v>
      </c>
      <c r="I1" s="23"/>
      <c r="J1" s="23"/>
    </row>
    <row r="2" spans="1:11" ht="15.75" x14ac:dyDescent="0.25">
      <c r="H2" s="24" t="s">
        <v>22</v>
      </c>
      <c r="I2" s="24"/>
      <c r="J2" s="24"/>
    </row>
    <row r="3" spans="1:11" ht="15.75" x14ac:dyDescent="0.25">
      <c r="H3" s="23" t="s">
        <v>23</v>
      </c>
      <c r="I3" s="23"/>
      <c r="J3" s="23"/>
    </row>
    <row r="4" spans="1:11" ht="15" x14ac:dyDescent="0.2">
      <c r="H4" s="20"/>
      <c r="I4" s="20"/>
      <c r="J4" s="20"/>
    </row>
    <row r="5" spans="1:11" ht="15.75" x14ac:dyDescent="0.25">
      <c r="A5" s="2"/>
      <c r="B5" s="2"/>
      <c r="C5" s="2"/>
      <c r="D5" s="2"/>
      <c r="E5" s="2"/>
      <c r="F5" s="2"/>
      <c r="G5" s="2"/>
      <c r="H5" s="23" t="s">
        <v>21</v>
      </c>
      <c r="I5" s="23"/>
      <c r="J5" s="23"/>
      <c r="K5" s="7"/>
    </row>
    <row r="6" spans="1:11" ht="15.75" x14ac:dyDescent="0.25">
      <c r="A6" s="2"/>
      <c r="B6" s="9"/>
      <c r="C6" s="2"/>
      <c r="D6" s="2"/>
      <c r="E6" s="2"/>
      <c r="F6" s="2"/>
      <c r="G6" s="2"/>
      <c r="H6" s="24" t="s">
        <v>22</v>
      </c>
      <c r="I6" s="24"/>
      <c r="J6" s="24"/>
      <c r="K6" s="8"/>
    </row>
    <row r="7" spans="1:11" ht="15.75" x14ac:dyDescent="0.25">
      <c r="A7" s="2"/>
      <c r="B7" s="2"/>
      <c r="C7" s="2"/>
      <c r="D7" s="2"/>
      <c r="E7" s="2"/>
      <c r="F7" s="2"/>
      <c r="G7" s="2"/>
      <c r="H7" s="23" t="s">
        <v>26</v>
      </c>
      <c r="I7" s="23"/>
      <c r="J7" s="23"/>
      <c r="K7" s="7"/>
    </row>
    <row r="8" spans="1:11" ht="15.75" x14ac:dyDescent="0.25">
      <c r="A8" s="2"/>
      <c r="B8" s="2"/>
      <c r="C8" s="2"/>
      <c r="D8" s="2"/>
      <c r="E8" s="2"/>
      <c r="F8" s="2"/>
      <c r="G8" s="2"/>
      <c r="H8" s="14"/>
      <c r="I8" s="14"/>
      <c r="J8" s="14"/>
      <c r="K8" s="7"/>
    </row>
    <row r="9" spans="1:11" ht="41.25" customHeight="1" x14ac:dyDescent="0.2">
      <c r="A9" s="26" t="s">
        <v>16</v>
      </c>
      <c r="B9" s="26"/>
      <c r="C9" s="26"/>
      <c r="D9" s="26"/>
      <c r="E9" s="26"/>
      <c r="F9" s="26"/>
      <c r="G9" s="26"/>
      <c r="H9" s="26"/>
      <c r="I9" s="26"/>
      <c r="J9" s="26"/>
      <c r="K9" s="7"/>
    </row>
    <row r="10" spans="1:11" ht="16.5" customHeight="1" x14ac:dyDescent="0.25">
      <c r="A10" s="2"/>
      <c r="B10" s="2"/>
      <c r="C10" s="2"/>
      <c r="D10" s="2"/>
      <c r="E10" s="2"/>
      <c r="F10" s="2"/>
      <c r="G10" s="2"/>
      <c r="H10" s="2"/>
      <c r="I10" s="7"/>
      <c r="J10" s="13" t="s">
        <v>15</v>
      </c>
      <c r="K10" s="7"/>
    </row>
    <row r="11" spans="1:11" ht="35.25" customHeight="1" x14ac:dyDescent="0.2">
      <c r="A11" s="27" t="s">
        <v>11</v>
      </c>
      <c r="B11" s="27" t="s">
        <v>10</v>
      </c>
      <c r="C11" s="27" t="s">
        <v>9</v>
      </c>
      <c r="D11" s="28" t="s">
        <v>8</v>
      </c>
      <c r="E11" s="32"/>
      <c r="F11" s="32"/>
      <c r="G11" s="29"/>
      <c r="H11" s="28" t="s">
        <v>17</v>
      </c>
      <c r="I11" s="29"/>
      <c r="J11" s="30" t="s">
        <v>7</v>
      </c>
      <c r="K11" s="6"/>
    </row>
    <row r="12" spans="1:11" ht="272.25" customHeight="1" x14ac:dyDescent="0.2">
      <c r="A12" s="27"/>
      <c r="B12" s="27"/>
      <c r="C12" s="27"/>
      <c r="D12" s="17" t="s">
        <v>13</v>
      </c>
      <c r="E12" s="12" t="s">
        <v>12</v>
      </c>
      <c r="F12" s="12" t="s">
        <v>24</v>
      </c>
      <c r="G12" s="12" t="s">
        <v>25</v>
      </c>
      <c r="H12" s="16" t="s">
        <v>19</v>
      </c>
      <c r="I12" s="16" t="s">
        <v>18</v>
      </c>
      <c r="J12" s="31"/>
      <c r="K12" s="6"/>
    </row>
    <row r="13" spans="1:11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6"/>
    </row>
    <row r="14" spans="1:11" ht="15.75" customHeight="1" x14ac:dyDescent="0.2">
      <c r="A14" s="5">
        <v>1</v>
      </c>
      <c r="B14" s="15" t="s">
        <v>6</v>
      </c>
      <c r="C14" s="10">
        <v>8371100</v>
      </c>
      <c r="D14" s="10">
        <v>1282481.79</v>
      </c>
      <c r="E14" s="10">
        <v>0</v>
      </c>
      <c r="F14" s="10"/>
      <c r="G14" s="10"/>
      <c r="H14" s="10">
        <v>27798</v>
      </c>
      <c r="I14" s="10">
        <v>378200</v>
      </c>
      <c r="J14" s="10">
        <f>C14+D14+E14+H14+I14</f>
        <v>10059579.789999999</v>
      </c>
      <c r="K14" s="6"/>
    </row>
    <row r="15" spans="1:11" ht="16.5" customHeight="1" x14ac:dyDescent="0.25">
      <c r="A15" s="5">
        <v>2</v>
      </c>
      <c r="B15" s="15" t="s">
        <v>5</v>
      </c>
      <c r="C15" s="10">
        <v>25811100</v>
      </c>
      <c r="D15" s="10">
        <v>0</v>
      </c>
      <c r="E15" s="10">
        <v>315000</v>
      </c>
      <c r="F15" s="10">
        <v>890000</v>
      </c>
      <c r="G15" s="10"/>
      <c r="H15" s="10">
        <v>51611</v>
      </c>
      <c r="I15" s="10">
        <v>189200</v>
      </c>
      <c r="J15" s="10">
        <f>I15+H15+E15+D15+C15+F15</f>
        <v>27256911</v>
      </c>
      <c r="K15" s="4"/>
    </row>
    <row r="16" spans="1:11" ht="16.5" customHeight="1" x14ac:dyDescent="0.25">
      <c r="A16" s="5">
        <v>3</v>
      </c>
      <c r="B16" s="15" t="s">
        <v>4</v>
      </c>
      <c r="C16" s="10">
        <v>9024500</v>
      </c>
      <c r="D16" s="10">
        <f>3921600+82528.05+86441.88</f>
        <v>4090569.9299999997</v>
      </c>
      <c r="E16" s="10">
        <v>0</v>
      </c>
      <c r="F16" s="10"/>
      <c r="G16" s="10"/>
      <c r="H16" s="10">
        <v>55597</v>
      </c>
      <c r="I16" s="10">
        <v>378200</v>
      </c>
      <c r="J16" s="10">
        <f t="shared" ref="J16:J20" si="0">C16+D16+E16+H16+I16</f>
        <v>13548866.93</v>
      </c>
      <c r="K16" s="4"/>
    </row>
    <row r="17" spans="1:11" ht="16.5" customHeight="1" x14ac:dyDescent="0.25">
      <c r="A17" s="5">
        <v>4</v>
      </c>
      <c r="B17" s="15" t="s">
        <v>3</v>
      </c>
      <c r="C17" s="10">
        <v>2482500</v>
      </c>
      <c r="D17" s="10">
        <v>0</v>
      </c>
      <c r="E17" s="10">
        <v>0</v>
      </c>
      <c r="F17" s="10"/>
      <c r="G17" s="10"/>
      <c r="H17" s="10">
        <v>47625</v>
      </c>
      <c r="I17" s="10">
        <v>378200</v>
      </c>
      <c r="J17" s="10">
        <f t="shared" si="0"/>
        <v>2908325</v>
      </c>
      <c r="K17" s="4"/>
    </row>
    <row r="18" spans="1:11" ht="16.5" customHeight="1" x14ac:dyDescent="0.25">
      <c r="A18" s="5">
        <v>5</v>
      </c>
      <c r="B18" s="15" t="s">
        <v>2</v>
      </c>
      <c r="C18" s="10">
        <v>6455900</v>
      </c>
      <c r="D18" s="10">
        <f>1567500+3483569.75+490875</f>
        <v>5541944.75</v>
      </c>
      <c r="E18" s="10">
        <v>0</v>
      </c>
      <c r="F18" s="10"/>
      <c r="G18" s="10"/>
      <c r="H18" s="10">
        <v>39652</v>
      </c>
      <c r="I18" s="10">
        <v>378200</v>
      </c>
      <c r="J18" s="10">
        <f t="shared" si="0"/>
        <v>12415696.75</v>
      </c>
      <c r="K18" s="4"/>
    </row>
    <row r="19" spans="1:11" ht="16.5" customHeight="1" x14ac:dyDescent="0.25">
      <c r="A19" s="5">
        <v>6</v>
      </c>
      <c r="B19" s="15" t="s">
        <v>1</v>
      </c>
      <c r="C19" s="10">
        <v>25228600</v>
      </c>
      <c r="D19" s="10">
        <v>0</v>
      </c>
      <c r="E19" s="10">
        <v>200000</v>
      </c>
      <c r="F19" s="10"/>
      <c r="G19" s="10"/>
      <c r="H19" s="10">
        <v>53499</v>
      </c>
      <c r="I19" s="10">
        <v>189200</v>
      </c>
      <c r="J19" s="10">
        <f t="shared" si="0"/>
        <v>25671299</v>
      </c>
      <c r="K19" s="4"/>
    </row>
    <row r="20" spans="1:11" ht="16.5" customHeight="1" x14ac:dyDescent="0.25">
      <c r="A20" s="5">
        <v>7</v>
      </c>
      <c r="B20" s="15" t="s">
        <v>0</v>
      </c>
      <c r="C20" s="10">
        <v>35696200</v>
      </c>
      <c r="D20" s="10">
        <v>0</v>
      </c>
      <c r="E20" s="10">
        <v>880000</v>
      </c>
      <c r="F20" s="10"/>
      <c r="G20" s="10"/>
      <c r="H20" s="10">
        <v>0</v>
      </c>
      <c r="I20" s="10">
        <v>0</v>
      </c>
      <c r="J20" s="10">
        <f t="shared" si="0"/>
        <v>36576200</v>
      </c>
      <c r="K20" s="4"/>
    </row>
    <row r="21" spans="1:11" ht="15.75" customHeight="1" x14ac:dyDescent="0.25">
      <c r="A21" s="3"/>
      <c r="B21" s="19" t="s">
        <v>14</v>
      </c>
      <c r="C21" s="11">
        <f>C15+C16+C19+C20+C17+C18+C14</f>
        <v>113069900</v>
      </c>
      <c r="D21" s="11">
        <f>D14+D15+D16+D17+D18+D19+D20</f>
        <v>10914996.469999999</v>
      </c>
      <c r="E21" s="11">
        <f>E15+E16+E19+E20+E17+E18+E14</f>
        <v>1395000</v>
      </c>
      <c r="F21" s="11">
        <f>F14+F15+F16+F17+F18+F19+F20</f>
        <v>890000</v>
      </c>
      <c r="G21" s="11">
        <v>2000000</v>
      </c>
      <c r="H21" s="11">
        <f>H15+H16+H19+H20+H17+H18+H14</f>
        <v>275782</v>
      </c>
      <c r="I21" s="11">
        <f>I15+I16+I19+I20+I17+I18+I14</f>
        <v>1891200</v>
      </c>
      <c r="J21" s="11">
        <f>C21+D21+E21+F21+G21+H21+I21</f>
        <v>130436878.47</v>
      </c>
      <c r="K21" s="2"/>
    </row>
    <row r="22" spans="1:11" x14ac:dyDescent="0.2">
      <c r="A22" s="25" t="s">
        <v>20</v>
      </c>
      <c r="B22" s="25"/>
      <c r="C22" s="25"/>
      <c r="D22" s="25"/>
      <c r="E22" s="25"/>
      <c r="F22" s="25"/>
      <c r="G22" s="25"/>
      <c r="H22" s="25"/>
      <c r="I22" s="25"/>
      <c r="J22" s="25"/>
    </row>
    <row r="24" spans="1:11" x14ac:dyDescent="0.2">
      <c r="J24" s="22"/>
    </row>
    <row r="26" spans="1:11" x14ac:dyDescent="0.2">
      <c r="J26" s="21"/>
    </row>
  </sheetData>
  <mergeCells count="14">
    <mergeCell ref="H1:J1"/>
    <mergeCell ref="H2:J2"/>
    <mergeCell ref="H3:J3"/>
    <mergeCell ref="A22:J22"/>
    <mergeCell ref="H5:J5"/>
    <mergeCell ref="H7:J7"/>
    <mergeCell ref="H6:J6"/>
    <mergeCell ref="A9:J9"/>
    <mergeCell ref="A11:A12"/>
    <mergeCell ref="B11:B12"/>
    <mergeCell ref="C11:C12"/>
    <mergeCell ref="H11:I11"/>
    <mergeCell ref="J11:J12"/>
    <mergeCell ref="D11:G11"/>
  </mergeCells>
  <pageMargins left="0.51181102362204722" right="0.55118110236220474" top="1.102362204724409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ShumilovaTN</cp:lastModifiedBy>
  <cp:lastPrinted>2017-04-28T04:22:24Z</cp:lastPrinted>
  <dcterms:created xsi:type="dcterms:W3CDTF">2015-11-07T05:36:02Z</dcterms:created>
  <dcterms:modified xsi:type="dcterms:W3CDTF">2017-04-24T11:37:57Z</dcterms:modified>
</cp:coreProperties>
</file>